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FAC1170D-56F0-40F2-8725-1EAF6DCEE512}" xr6:coauthVersionLast="47" xr6:coauthVersionMax="47" xr10:uidLastSave="{00000000-0000-0000-0000-000000000000}"/>
  <bookViews>
    <workbookView xWindow="9195" yWindow="5430" windowWidth="17280" windowHeight="11295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" i="3" l="1"/>
  <c r="H21" i="3"/>
  <c r="H18" i="3"/>
  <c r="H17" i="3"/>
  <c r="H16" i="3"/>
  <c r="H15" i="3"/>
  <c r="H14" i="3"/>
  <c r="H13" i="3"/>
  <c r="H12" i="3"/>
  <c r="H11" i="3"/>
  <c r="H10" i="3"/>
  <c r="H9" i="3"/>
  <c r="H8" i="3"/>
  <c r="H7" i="3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I8" i="1"/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M8" i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K3" i="3"/>
  <c r="L3" i="1"/>
  <c r="L3" i="8"/>
  <c r="K3" i="2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<sst xmlns="http://schemas.openxmlformats.org/spreadsheetml/2006/main" count="358" uniqueCount="123">
  <si>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</si>
  <si>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</si>
  <si>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</si>
  <si>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</si>
  <si>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</si>
  <si>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</si>
  <si>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</si>
  <si>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</si>
  <si>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</si>
  <si>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</si>
  <si>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</si>
  <si>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</si>
  <si>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</si>
  <si>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</si>
  <si>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</si>
  <si>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</si>
  <si>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</si>
  <si>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</si>
  <si>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</si>
  <si>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</si>
  <si>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</si>
  <si>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</si>
  <si>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</si>
  <si>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</si>
  <si>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</si>
  <si>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</si>
  <si>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</si>
  <si>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</si>
  <si>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</si>
  <si>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</si>
  <si>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</si>
  <si>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</si>
  <si>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</si>
  <si>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</si>
  <si>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</si>
  <si>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</si>
  <si>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</si>
  <si>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</si>
  <si>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</si>
  <si>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</si>
  <si>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</si>
  <si>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</si>
  <si>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</si>
  <si>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</si>
  <si>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</si>
  <si>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</si>
  <si>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</si>
  <si>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</si>
  <si>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</si>
  <si>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</si>
  <si>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</si>
  <si>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</si>
  <si>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</si>
  <si>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</si>
  <si>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</si>
  <si>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</si>
  <si>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</si>
  <si>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</si>
  <si>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</si>
  <si>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</si>
  <si>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</si>
  <si>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</si>
  <si>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</si>
  <si>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</si>
  <si>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</si>
  <si>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</si>
  <si>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</si>
  <si>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</si>
  <si>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</si>
  <si>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</si>
  <si>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</si>
  <si>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</si>
  <si>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</si>
  <si>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</si>
  <si>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</si>
  <si>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</si>
  <si>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</si>
  <si>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</si>
  <si>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</si>
  <si>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</si>
  <si>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</si>
  <si>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</si>
  <si>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</si>
  <si>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</si>
  <si>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</si>
  <si>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</si>
  <si>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</si>
  <si>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</si>
  <si>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</si>
  <si>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</si>
  <si>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</si>
  <si>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</si>
  <si>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</si>
  <si>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</si>
  <si>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</si>
  <si>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</si>
  <si>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</si>
  <si>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</si>
  <si>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</si>
  <si>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</si>
  <si>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</si>
  <si>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</si>
  <si>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PHYS</t>
  </si>
  <si>
    <t>1A Lecture (double)</t>
  </si>
  <si>
    <t>F2F</t>
  </si>
  <si>
    <t xml:space="preserve">1A Lab </t>
  </si>
  <si>
    <t>1A Lecture (single)</t>
  </si>
  <si>
    <t>1B Lecture (double)</t>
  </si>
  <si>
    <t xml:space="preserve">1B Lab </t>
  </si>
  <si>
    <t>1B Lecture (single)</t>
  </si>
  <si>
    <t>1C Lecture (double)</t>
  </si>
  <si>
    <t xml:space="preserve">1C Lab </t>
  </si>
  <si>
    <t>2A Lecture (double)</t>
  </si>
  <si>
    <t xml:space="preserve">2A Lab </t>
  </si>
  <si>
    <t>10L</t>
  </si>
  <si>
    <t>26 (single)</t>
  </si>
  <si>
    <t>1C Lecture (single)</t>
  </si>
  <si>
    <t>1D Lecture (single)</t>
  </si>
  <si>
    <t>1D Lab</t>
  </si>
  <si>
    <t>2B Lecture (single)</t>
  </si>
  <si>
    <t>2B Lab</t>
  </si>
  <si>
    <t>Robin Rehagan</t>
  </si>
  <si>
    <t>Robin Rehagen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</si>
</sst>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3" fillId="8" borderId="1" xfId="0" applyFont="1" applyFill="1" applyBorder="1" applyAlignment="1" applyProtection="1">
      <alignment horizontal="left"/>
      <protection locked="0"/>
    </xf>
    <xf numFmtId="0" fontId="13" fillId="8" borderId="14" xfId="0" applyFont="1" applyFill="1" applyBorder="1" applyAlignment="1" applyProtection="1">
      <alignment horizontal="left"/>
      <protection locked="0"/>
    </xf>
    <xf numFmtId="0" fontId="13" fillId="8" borderId="1" xfId="0" applyFont="1" applyFill="1" applyBorder="1" applyAlignment="1" applyProtection="1">
      <alignment horizontal="left" wrapText="1"/>
      <protection locked="0"/>
    </xf>
    <xf numFmtId="0" fontId="13" fillId="8" borderId="14" xfId="0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wrapText="1"/>
      <protection locked="0"/>
    </xf>
    <xf numFmtId="2" fontId="13" fillId="8" borderId="1" xfId="0" applyNumberFormat="1" applyFont="1" applyFill="1" applyBorder="1" applyAlignment="1" applyProtection="1">
      <alignment wrapText="1"/>
      <protection locked="0"/>
    </xf>
    <xf numFmtId="2" fontId="9" fillId="4" borderId="1" xfId="0" applyNumberFormat="1" applyFont="1" applyFill="1" applyBorder="1" applyProtection="1">
      <protection locked="0"/>
    </xf>
    <xf numFmtId="0" fontId="14" fillId="0" borderId="1" xfId="1" applyFont="1" applyBorder="1" applyAlignment="1">
      <alignment horizontal="right" wrapText="1"/>
    </xf>
    <xf numFmtId="0" fontId="14" fillId="6" borderId="1" xfId="1" applyFont="1" applyFill="1" applyBorder="1" applyAlignment="1" applyProtection="1">
      <alignment horizontal="left" wrapText="1"/>
      <protection locked="0"/>
    </xf>
    <xf numFmtId="0" fontId="14" fillId="4" borderId="1" xfId="0" applyFont="1" applyFill="1" applyBorder="1" applyAlignment="1" applyProtection="1">
      <alignment horizontal="left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I14" sqref="I1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8" t="s">
        <v>18</v>
      </c>
      <c r="I1" s="119"/>
      <c r="J1" s="120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21" t="str">
        <f>'2026-27 Summary'!C2</f>
        <v>PHYS</v>
      </c>
      <c r="I2" s="121"/>
      <c r="J2" s="121"/>
      <c r="K2" s="11">
        <f>'2026-27 Summary'!D2</f>
        <v>9.5</v>
      </c>
      <c r="L2" s="4">
        <f>SUM(L7:L24)</f>
        <v>0.6166666666666667</v>
      </c>
      <c r="M2" s="4">
        <f>SUM(M7:M24)</f>
        <v>336</v>
      </c>
      <c r="N2" s="4">
        <f>SUM(N7:N24)</f>
        <v>11.2</v>
      </c>
      <c r="O2" s="29">
        <f>M2/L2</f>
        <v>544.86486486486478</v>
      </c>
      <c r="P2" s="6">
        <f>N2/L2</f>
        <v>18.162162162162161</v>
      </c>
      <c r="Q2" s="91" t="s">
        <v>87</v>
      </c>
    </row>
    <row r="3" spans="1:17" ht="19.5" customHeight="1" x14ac:dyDescent="0.25">
      <c r="A3" s="131"/>
      <c r="B3" s="131"/>
      <c r="C3" s="131"/>
      <c r="D3" s="131"/>
      <c r="E3" s="131"/>
      <c r="F3" s="131"/>
      <c r="G3" s="131"/>
      <c r="H3" t="s">
        <v>32</v>
      </c>
      <c r="I3" s="116" t="s">
        <v>57</v>
      </c>
      <c r="J3" s="116"/>
      <c r="K3" s="117"/>
      <c r="L3" s="4">
        <f>'2026-27 Summary'!D2-'Summer 26'!L2-'Fall 26 (compressed)'!K2-'Winter 26-27'!L2-'Spring 27 (compressed)'!K2</f>
        <v>-0.11933333333333351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32"/>
      <c r="C4" s="133"/>
      <c r="E4" s="95" t="s">
        <v>86</v>
      </c>
      <c r="F4" s="95"/>
      <c r="G4" s="95"/>
      <c r="H4" s="95"/>
      <c r="I4" s="95"/>
      <c r="J4" s="71"/>
      <c r="K4" s="41" t="s">
        <v>83</v>
      </c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102</v>
      </c>
      <c r="B7" s="106" t="s">
        <v>103</v>
      </c>
      <c r="C7" s="50" t="s">
        <v>39</v>
      </c>
      <c r="D7" s="50" t="s">
        <v>104</v>
      </c>
      <c r="E7" s="50">
        <v>24</v>
      </c>
      <c r="F7" s="50">
        <v>26</v>
      </c>
      <c r="G7" s="31">
        <v>24</v>
      </c>
      <c r="H7" s="50">
        <v>1</v>
      </c>
      <c r="I7" s="113">
        <v>48</v>
      </c>
      <c r="J7" s="72">
        <v>4</v>
      </c>
      <c r="K7" s="73">
        <v>4</v>
      </c>
      <c r="L7" s="65">
        <f t="shared" ref="L7" si="0">K7*H7/15</f>
        <v>0.26666666666666666</v>
      </c>
      <c r="M7" s="66">
        <f>I7*J7</f>
        <v>192</v>
      </c>
      <c r="N7" s="67">
        <f>M7/30</f>
        <v>6.4</v>
      </c>
      <c r="O7" s="65">
        <f t="shared" ref="O7" si="1">M7/L7</f>
        <v>720</v>
      </c>
      <c r="P7" s="65">
        <f>N7/L7</f>
        <v>24</v>
      </c>
      <c r="Q7" s="46"/>
    </row>
    <row r="8" spans="1:17" ht="15.75" customHeight="1" x14ac:dyDescent="0.25">
      <c r="A8" s="41" t="s">
        <v>102</v>
      </c>
      <c r="B8" s="107" t="s">
        <v>105</v>
      </c>
      <c r="C8" s="41" t="s">
        <v>39</v>
      </c>
      <c r="D8" s="50" t="s">
        <v>104</v>
      </c>
      <c r="E8" s="50">
        <v>24</v>
      </c>
      <c r="F8" s="50">
        <v>25</v>
      </c>
      <c r="G8" s="31">
        <v>24</v>
      </c>
      <c r="H8" s="50">
        <v>2</v>
      </c>
      <c r="I8" s="66">
        <f t="shared" ref="I8" si="2">G8*H8</f>
        <v>48</v>
      </c>
      <c r="J8" s="72">
        <v>3</v>
      </c>
      <c r="K8" s="73">
        <v>2.625</v>
      </c>
      <c r="L8" s="65">
        <f t="shared" ref="L8:L24" si="3">K8*H8/15</f>
        <v>0.35</v>
      </c>
      <c r="M8" s="66">
        <f t="shared" ref="M8:M24" si="4">I8*J8</f>
        <v>144</v>
      </c>
      <c r="N8" s="67">
        <f t="shared" ref="N8:N24" si="5">M8/30</f>
        <v>4.8</v>
      </c>
      <c r="O8" s="65">
        <f t="shared" ref="O8:O24" si="6">M8/L8</f>
        <v>411.42857142857144</v>
      </c>
      <c r="P8" s="65">
        <f t="shared" ref="P8:P24" si="7">N8/L8</f>
        <v>13.714285714285715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ref="I9" si="8">G9*H9</f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9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9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9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9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9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9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9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9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9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9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9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9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9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9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9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22" t="s">
        <v>13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4"/>
    </row>
    <row r="26" spans="1:18" ht="88.5" customHeight="1" x14ac:dyDescent="0.25">
      <c r="A26" s="125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7"/>
    </row>
    <row r="27" spans="1:18" x14ac:dyDescent="0.25">
      <c r="A27" s="128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3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C9:C24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D9:D24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8" t="s">
        <v>18</v>
      </c>
      <c r="H1" s="119"/>
      <c r="I1" s="120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34" t="str">
        <f>'2026-27 Summary'!C2</f>
        <v>PHYS</v>
      </c>
      <c r="H2" s="134"/>
      <c r="I2" s="134"/>
      <c r="J2" s="11">
        <f>'2026-27 Summary'!D2</f>
        <v>9.5</v>
      </c>
      <c r="K2" s="4">
        <f>SUM(K7:K42)</f>
        <v>4.3633333333333333</v>
      </c>
      <c r="L2" s="5">
        <f>SUM(L7:L42)</f>
        <v>2184</v>
      </c>
      <c r="M2" s="6">
        <f>SUM(M7:M42)</f>
        <v>72.8</v>
      </c>
      <c r="N2" s="6">
        <f>L2/K2</f>
        <v>500.5347593582888</v>
      </c>
      <c r="O2" s="6">
        <f>M2/K2</f>
        <v>16.684491978609625</v>
      </c>
      <c r="P2"/>
    </row>
    <row r="3" spans="1:17" ht="19.5" customHeight="1" x14ac:dyDescent="0.25">
      <c r="A3" s="138"/>
      <c r="B3" s="138"/>
      <c r="C3" s="138"/>
      <c r="D3" s="138"/>
      <c r="E3" s="138"/>
      <c r="F3" s="138"/>
      <c r="H3" s="116" t="s">
        <v>57</v>
      </c>
      <c r="I3" s="116"/>
      <c r="J3" s="117"/>
      <c r="K3" s="4">
        <f>'2026-27 Summary'!D2-'Summer 26'!L2-'Fall 26 (compressed)'!K2-'Winter 26-27'!L2-'Spring 27 (compressed)'!K2</f>
        <v>-0.11933333333333351</v>
      </c>
      <c r="M3" s="63"/>
      <c r="N3" s="63"/>
      <c r="O3" s="63"/>
      <c r="P3"/>
    </row>
    <row r="4" spans="1:17" ht="19.5" customHeight="1" x14ac:dyDescent="0.25">
      <c r="A4" s="1" t="s">
        <v>5</v>
      </c>
      <c r="B4" s="132" t="s">
        <v>121</v>
      </c>
      <c r="C4" s="13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106" t="s">
        <v>103</v>
      </c>
      <c r="C7" s="50" t="s">
        <v>45</v>
      </c>
      <c r="D7" s="50" t="s">
        <v>104</v>
      </c>
      <c r="E7" s="50">
        <v>50</v>
      </c>
      <c r="F7" s="31">
        <v>48</v>
      </c>
      <c r="G7" s="50">
        <v>2</v>
      </c>
      <c r="H7" s="69">
        <f t="shared" ref="H7:H20" si="0">F7*G7</f>
        <v>96</v>
      </c>
      <c r="I7" s="51">
        <v>4</v>
      </c>
      <c r="J7" s="32">
        <v>4</v>
      </c>
      <c r="K7" s="65">
        <f t="shared" ref="K7" si="1">J7*G7/15</f>
        <v>0.53333333333333333</v>
      </c>
      <c r="L7" s="66">
        <f t="shared" ref="L7" si="2">(H7*I7)</f>
        <v>384</v>
      </c>
      <c r="M7" s="67">
        <f>L7/30</f>
        <v>12.8</v>
      </c>
      <c r="N7" s="65">
        <f>L7/K7</f>
        <v>720</v>
      </c>
      <c r="O7" s="65">
        <f t="shared" ref="O7:O17" si="3">M7/K7</f>
        <v>24</v>
      </c>
      <c r="P7" s="52"/>
    </row>
    <row r="8" spans="1:17" ht="15.75" customHeight="1" x14ac:dyDescent="0.25">
      <c r="A8" s="50" t="s">
        <v>102</v>
      </c>
      <c r="B8" s="107" t="s">
        <v>105</v>
      </c>
      <c r="C8" s="50" t="s">
        <v>45</v>
      </c>
      <c r="D8" s="50" t="s">
        <v>104</v>
      </c>
      <c r="E8" s="50">
        <v>25</v>
      </c>
      <c r="F8" s="31">
        <v>24</v>
      </c>
      <c r="G8" s="50">
        <v>4</v>
      </c>
      <c r="H8" s="69">
        <f t="shared" si="0"/>
        <v>96</v>
      </c>
      <c r="I8" s="51">
        <v>3</v>
      </c>
      <c r="J8" s="32">
        <v>2.625</v>
      </c>
      <c r="K8" s="65">
        <f t="shared" ref="K8:K42" si="4">J8*G8/15</f>
        <v>0.7</v>
      </c>
      <c r="L8" s="66">
        <f t="shared" ref="L8:L42" si="5">(H8*I8)</f>
        <v>288</v>
      </c>
      <c r="M8" s="67">
        <f t="shared" ref="M8:M42" si="6">L8/30</f>
        <v>9.6</v>
      </c>
      <c r="N8" s="65">
        <f t="shared" ref="N8:N42" si="7">L8/K8</f>
        <v>411.42857142857144</v>
      </c>
      <c r="O8" s="65">
        <f t="shared" si="3"/>
        <v>13.714285714285715</v>
      </c>
      <c r="P8" s="52"/>
    </row>
    <row r="9" spans="1:17" ht="15.75" customHeight="1" x14ac:dyDescent="0.25">
      <c r="A9" s="50" t="s">
        <v>102</v>
      </c>
      <c r="B9" s="107" t="s">
        <v>106</v>
      </c>
      <c r="C9" s="50" t="s">
        <v>45</v>
      </c>
      <c r="D9" s="50" t="s">
        <v>104</v>
      </c>
      <c r="E9" s="50">
        <v>52</v>
      </c>
      <c r="F9" s="31">
        <v>24</v>
      </c>
      <c r="G9" s="50">
        <v>1</v>
      </c>
      <c r="H9" s="69">
        <f t="shared" si="0"/>
        <v>24</v>
      </c>
      <c r="I9" s="51">
        <v>4</v>
      </c>
      <c r="J9" s="32">
        <v>4</v>
      </c>
      <c r="K9" s="65">
        <f t="shared" si="4"/>
        <v>0.26666666666666666</v>
      </c>
      <c r="L9" s="66">
        <f t="shared" si="5"/>
        <v>96</v>
      </c>
      <c r="M9" s="67">
        <f t="shared" si="6"/>
        <v>3.2</v>
      </c>
      <c r="N9" s="65">
        <f t="shared" si="7"/>
        <v>360</v>
      </c>
      <c r="O9" s="65">
        <f t="shared" si="3"/>
        <v>12</v>
      </c>
      <c r="P9" s="52"/>
    </row>
    <row r="10" spans="1:17" ht="15.75" customHeight="1" x14ac:dyDescent="0.25">
      <c r="A10" s="50" t="s">
        <v>102</v>
      </c>
      <c r="B10" s="107" t="s">
        <v>105</v>
      </c>
      <c r="C10" s="50" t="s">
        <v>45</v>
      </c>
      <c r="D10" s="50" t="s">
        <v>104</v>
      </c>
      <c r="E10" s="50">
        <v>26</v>
      </c>
      <c r="F10" s="50">
        <v>24</v>
      </c>
      <c r="G10" s="50">
        <v>1</v>
      </c>
      <c r="H10" s="69">
        <f t="shared" si="0"/>
        <v>24</v>
      </c>
      <c r="I10" s="51">
        <v>3</v>
      </c>
      <c r="J10" s="32">
        <v>2.625</v>
      </c>
      <c r="K10" s="65">
        <f t="shared" si="4"/>
        <v>0.17499999999999999</v>
      </c>
      <c r="L10" s="66">
        <f t="shared" si="5"/>
        <v>72</v>
      </c>
      <c r="M10" s="67">
        <f t="shared" si="6"/>
        <v>2.4</v>
      </c>
      <c r="N10" s="65">
        <f t="shared" si="7"/>
        <v>411.42857142857144</v>
      </c>
      <c r="O10" s="65">
        <f t="shared" si="3"/>
        <v>13.714285714285715</v>
      </c>
      <c r="P10" s="52"/>
    </row>
    <row r="11" spans="1:17" ht="15.75" customHeight="1" x14ac:dyDescent="0.25">
      <c r="A11" s="50" t="s">
        <v>102</v>
      </c>
      <c r="B11" s="107" t="s">
        <v>107</v>
      </c>
      <c r="C11" s="50" t="s">
        <v>45</v>
      </c>
      <c r="D11" s="50" t="s">
        <v>104</v>
      </c>
      <c r="E11" s="50">
        <v>54</v>
      </c>
      <c r="F11" s="108">
        <v>48</v>
      </c>
      <c r="G11" s="50">
        <v>1</v>
      </c>
      <c r="H11" s="69">
        <f t="shared" si="0"/>
        <v>48</v>
      </c>
      <c r="I11" s="51">
        <v>4</v>
      </c>
      <c r="J11" s="32">
        <v>4</v>
      </c>
      <c r="K11" s="65">
        <f t="shared" si="4"/>
        <v>0.26666666666666666</v>
      </c>
      <c r="L11" s="66">
        <f t="shared" si="5"/>
        <v>192</v>
      </c>
      <c r="M11" s="67">
        <f t="shared" si="6"/>
        <v>6.4</v>
      </c>
      <c r="N11" s="65">
        <f t="shared" si="7"/>
        <v>720</v>
      </c>
      <c r="O11" s="65">
        <f t="shared" si="3"/>
        <v>24</v>
      </c>
      <c r="P11" s="52"/>
    </row>
    <row r="12" spans="1:17" ht="15.75" customHeight="1" x14ac:dyDescent="0.25">
      <c r="A12" s="50" t="s">
        <v>102</v>
      </c>
      <c r="B12" s="107" t="s">
        <v>108</v>
      </c>
      <c r="C12" s="50" t="s">
        <v>45</v>
      </c>
      <c r="D12" s="50" t="s">
        <v>104</v>
      </c>
      <c r="E12" s="50">
        <v>27</v>
      </c>
      <c r="F12" s="109">
        <v>24</v>
      </c>
      <c r="G12" s="50">
        <v>2</v>
      </c>
      <c r="H12" s="69">
        <f t="shared" si="0"/>
        <v>48</v>
      </c>
      <c r="I12" s="51">
        <v>3</v>
      </c>
      <c r="J12" s="32">
        <v>2.625</v>
      </c>
      <c r="K12" s="65">
        <f t="shared" si="4"/>
        <v>0.35</v>
      </c>
      <c r="L12" s="66">
        <f t="shared" si="5"/>
        <v>144</v>
      </c>
      <c r="M12" s="67">
        <f t="shared" si="6"/>
        <v>4.8</v>
      </c>
      <c r="N12" s="65">
        <f t="shared" si="7"/>
        <v>411.42857142857144</v>
      </c>
      <c r="O12" s="65">
        <f t="shared" si="3"/>
        <v>13.714285714285715</v>
      </c>
      <c r="P12" s="52"/>
    </row>
    <row r="13" spans="1:17" ht="15.75" customHeight="1" x14ac:dyDescent="0.25">
      <c r="A13" s="50" t="s">
        <v>102</v>
      </c>
      <c r="B13" s="107" t="s">
        <v>109</v>
      </c>
      <c r="C13" s="50" t="s">
        <v>45</v>
      </c>
      <c r="D13" s="50" t="s">
        <v>104</v>
      </c>
      <c r="E13" s="50">
        <v>50</v>
      </c>
      <c r="F13" s="50">
        <v>24</v>
      </c>
      <c r="G13" s="50">
        <v>1</v>
      </c>
      <c r="H13" s="69">
        <f t="shared" si="0"/>
        <v>24</v>
      </c>
      <c r="I13" s="51">
        <v>4</v>
      </c>
      <c r="J13" s="32">
        <v>4</v>
      </c>
      <c r="K13" s="65">
        <f t="shared" si="4"/>
        <v>0.26666666666666666</v>
      </c>
      <c r="L13" s="66">
        <f t="shared" si="5"/>
        <v>96</v>
      </c>
      <c r="M13" s="67">
        <f t="shared" si="6"/>
        <v>3.2</v>
      </c>
      <c r="N13" s="65">
        <f t="shared" si="7"/>
        <v>360</v>
      </c>
      <c r="O13" s="65">
        <f t="shared" si="3"/>
        <v>12</v>
      </c>
      <c r="P13" s="52"/>
    </row>
    <row r="14" spans="1:17" ht="15.75" customHeight="1" x14ac:dyDescent="0.25">
      <c r="A14" s="50" t="s">
        <v>102</v>
      </c>
      <c r="B14" s="107" t="s">
        <v>108</v>
      </c>
      <c r="C14" s="50" t="s">
        <v>45</v>
      </c>
      <c r="D14" s="50" t="s">
        <v>104</v>
      </c>
      <c r="E14" s="50">
        <v>25</v>
      </c>
      <c r="F14" s="50">
        <v>24</v>
      </c>
      <c r="G14" s="50">
        <v>1</v>
      </c>
      <c r="H14" s="69">
        <f t="shared" si="0"/>
        <v>24</v>
      </c>
      <c r="I14" s="51">
        <v>3</v>
      </c>
      <c r="J14" s="32">
        <v>2.625</v>
      </c>
      <c r="K14" s="65">
        <f t="shared" si="4"/>
        <v>0.17499999999999999</v>
      </c>
      <c r="L14" s="66">
        <f t="shared" si="5"/>
        <v>72</v>
      </c>
      <c r="M14" s="67">
        <f t="shared" si="6"/>
        <v>2.4</v>
      </c>
      <c r="N14" s="65">
        <f t="shared" si="7"/>
        <v>411.42857142857144</v>
      </c>
      <c r="O14" s="65">
        <f t="shared" si="3"/>
        <v>13.714285714285715</v>
      </c>
      <c r="P14" s="52"/>
    </row>
    <row r="15" spans="1:17" ht="15.75" customHeight="1" x14ac:dyDescent="0.25">
      <c r="A15" s="50" t="s">
        <v>102</v>
      </c>
      <c r="B15" s="107" t="s">
        <v>110</v>
      </c>
      <c r="C15" s="50" t="s">
        <v>45</v>
      </c>
      <c r="D15" s="50" t="s">
        <v>104</v>
      </c>
      <c r="E15" s="50">
        <v>42</v>
      </c>
      <c r="F15" s="108">
        <v>48</v>
      </c>
      <c r="G15" s="50">
        <v>1</v>
      </c>
      <c r="H15" s="69">
        <f t="shared" si="0"/>
        <v>48</v>
      </c>
      <c r="I15" s="51">
        <v>4</v>
      </c>
      <c r="J15" s="32">
        <v>4</v>
      </c>
      <c r="K15" s="65">
        <f t="shared" si="4"/>
        <v>0.26666666666666666</v>
      </c>
      <c r="L15" s="66">
        <f t="shared" si="5"/>
        <v>192</v>
      </c>
      <c r="M15" s="67">
        <f t="shared" si="6"/>
        <v>6.4</v>
      </c>
      <c r="N15" s="65">
        <f t="shared" si="7"/>
        <v>720</v>
      </c>
      <c r="O15" s="65">
        <f t="shared" si="3"/>
        <v>24</v>
      </c>
      <c r="P15" s="52"/>
    </row>
    <row r="16" spans="1:17" ht="15.75" customHeight="1" x14ac:dyDescent="0.25">
      <c r="A16" s="50" t="s">
        <v>102</v>
      </c>
      <c r="B16" s="107" t="s">
        <v>111</v>
      </c>
      <c r="C16" s="50" t="s">
        <v>45</v>
      </c>
      <c r="D16" s="50" t="s">
        <v>104</v>
      </c>
      <c r="E16" s="50">
        <v>21</v>
      </c>
      <c r="F16" s="109">
        <v>24</v>
      </c>
      <c r="G16" s="50">
        <v>2</v>
      </c>
      <c r="H16" s="69">
        <f t="shared" si="0"/>
        <v>48</v>
      </c>
      <c r="I16" s="51">
        <v>3</v>
      </c>
      <c r="J16" s="32">
        <v>2.625</v>
      </c>
      <c r="K16" s="65">
        <f t="shared" si="4"/>
        <v>0.35</v>
      </c>
      <c r="L16" s="66">
        <f t="shared" si="5"/>
        <v>144</v>
      </c>
      <c r="M16" s="67">
        <f t="shared" si="6"/>
        <v>4.8</v>
      </c>
      <c r="N16" s="65">
        <f t="shared" si="7"/>
        <v>411.42857142857144</v>
      </c>
      <c r="O16" s="65">
        <f t="shared" si="3"/>
        <v>13.714285714285715</v>
      </c>
      <c r="P16" s="52"/>
    </row>
    <row r="17" spans="1:16" ht="15.75" customHeight="1" x14ac:dyDescent="0.25">
      <c r="A17" s="50" t="s">
        <v>102</v>
      </c>
      <c r="B17" s="107" t="s">
        <v>112</v>
      </c>
      <c r="C17" s="50" t="s">
        <v>45</v>
      </c>
      <c r="D17" s="50" t="s">
        <v>104</v>
      </c>
      <c r="E17" s="50">
        <v>44</v>
      </c>
      <c r="F17" s="108">
        <v>48</v>
      </c>
      <c r="G17" s="50">
        <v>1</v>
      </c>
      <c r="H17" s="69">
        <f t="shared" si="0"/>
        <v>48</v>
      </c>
      <c r="I17" s="51">
        <v>3</v>
      </c>
      <c r="J17" s="51">
        <v>4</v>
      </c>
      <c r="K17" s="65">
        <f t="shared" si="4"/>
        <v>0.26666666666666666</v>
      </c>
      <c r="L17" s="66">
        <f t="shared" si="5"/>
        <v>144</v>
      </c>
      <c r="M17" s="67">
        <f t="shared" si="6"/>
        <v>4.8</v>
      </c>
      <c r="N17" s="65">
        <f t="shared" si="7"/>
        <v>540</v>
      </c>
      <c r="O17" s="65">
        <f t="shared" si="3"/>
        <v>18</v>
      </c>
      <c r="P17" s="52"/>
    </row>
    <row r="18" spans="1:16" ht="15.75" customHeight="1" x14ac:dyDescent="0.25">
      <c r="A18" s="50" t="s">
        <v>102</v>
      </c>
      <c r="B18" s="107" t="s">
        <v>113</v>
      </c>
      <c r="C18" s="50" t="s">
        <v>45</v>
      </c>
      <c r="D18" s="50" t="s">
        <v>104</v>
      </c>
      <c r="E18" s="50">
        <v>22</v>
      </c>
      <c r="F18" s="109">
        <v>24</v>
      </c>
      <c r="G18" s="50">
        <v>2</v>
      </c>
      <c r="H18" s="69">
        <f t="shared" si="0"/>
        <v>48</v>
      </c>
      <c r="I18" s="51">
        <v>3</v>
      </c>
      <c r="J18" s="51">
        <v>2.4</v>
      </c>
      <c r="K18" s="65">
        <f t="shared" si="4"/>
        <v>0.32</v>
      </c>
      <c r="L18" s="66">
        <f t="shared" si="5"/>
        <v>144</v>
      </c>
      <c r="M18" s="67">
        <f t="shared" si="6"/>
        <v>4.8</v>
      </c>
      <c r="N18" s="65">
        <f t="shared" si="7"/>
        <v>450</v>
      </c>
      <c r="O18" s="65">
        <f>M18/K18</f>
        <v>15</v>
      </c>
      <c r="P18" s="52"/>
    </row>
    <row r="19" spans="1:16" ht="15.75" customHeight="1" x14ac:dyDescent="0.25">
      <c r="A19" s="50" t="s">
        <v>102</v>
      </c>
      <c r="B19" s="35">
        <v>10</v>
      </c>
      <c r="C19" s="50" t="s">
        <v>45</v>
      </c>
      <c r="D19" s="50" t="s">
        <v>104</v>
      </c>
      <c r="E19" s="50">
        <v>44</v>
      </c>
      <c r="F19" s="108">
        <v>48</v>
      </c>
      <c r="G19" s="50">
        <v>1</v>
      </c>
      <c r="H19" s="69">
        <f t="shared" si="0"/>
        <v>48</v>
      </c>
      <c r="I19" s="51">
        <v>3</v>
      </c>
      <c r="J19" s="51">
        <v>4</v>
      </c>
      <c r="K19" s="65">
        <f t="shared" si="4"/>
        <v>0.26666666666666666</v>
      </c>
      <c r="L19" s="66">
        <f t="shared" si="5"/>
        <v>144</v>
      </c>
      <c r="M19" s="67">
        <f t="shared" si="6"/>
        <v>4.8</v>
      </c>
      <c r="N19" s="65">
        <f t="shared" si="7"/>
        <v>540</v>
      </c>
      <c r="O19" s="65">
        <f t="shared" ref="O19:O42" si="8">M19/K19</f>
        <v>18</v>
      </c>
      <c r="P19" s="52"/>
    </row>
    <row r="20" spans="1:16" ht="15.75" customHeight="1" x14ac:dyDescent="0.25">
      <c r="A20" s="50" t="s">
        <v>102</v>
      </c>
      <c r="B20" s="35" t="s">
        <v>114</v>
      </c>
      <c r="C20" s="50" t="s">
        <v>45</v>
      </c>
      <c r="D20" s="50" t="s">
        <v>104</v>
      </c>
      <c r="E20" s="50">
        <v>26</v>
      </c>
      <c r="F20" s="109">
        <v>24</v>
      </c>
      <c r="G20" s="50">
        <v>1</v>
      </c>
      <c r="H20" s="69">
        <f t="shared" si="0"/>
        <v>24</v>
      </c>
      <c r="I20" s="51">
        <v>3</v>
      </c>
      <c r="J20" s="51">
        <v>2.4</v>
      </c>
      <c r="K20" s="65">
        <f t="shared" si="4"/>
        <v>0.16</v>
      </c>
      <c r="L20" s="66">
        <f t="shared" si="5"/>
        <v>72</v>
      </c>
      <c r="M20" s="67">
        <f t="shared" si="6"/>
        <v>2.4</v>
      </c>
      <c r="N20" s="65">
        <f t="shared" si="7"/>
        <v>450</v>
      </c>
      <c r="O20" s="65">
        <f t="shared" si="8"/>
        <v>15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ref="H21:H42" si="9">F21*G21</f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9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9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9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9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9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9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9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9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9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9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10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10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10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10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10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9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9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9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9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9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9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22" t="s">
        <v>13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4"/>
    </row>
    <row r="44" spans="1:16" ht="61.5" customHeight="1" x14ac:dyDescent="0.25">
      <c r="A44" s="135"/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D21:D42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C21:C42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8" t="s">
        <v>18</v>
      </c>
      <c r="I1" s="119"/>
      <c r="J1" s="120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21" t="str">
        <f>'2026-27 Summary'!C2</f>
        <v>PHYS</v>
      </c>
      <c r="I2" s="121"/>
      <c r="J2" s="121"/>
      <c r="K2" s="11">
        <f>'2026-27 Summary'!D2</f>
        <v>9.5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31"/>
      <c r="B3" s="131"/>
      <c r="C3" s="131"/>
      <c r="D3" s="131"/>
      <c r="E3" s="131"/>
      <c r="F3" s="131"/>
      <c r="G3" s="131"/>
      <c r="H3" t="s">
        <v>32</v>
      </c>
      <c r="I3" s="116" t="s">
        <v>57</v>
      </c>
      <c r="J3" s="116"/>
      <c r="K3" s="117"/>
      <c r="L3" s="4">
        <f>'2026-27 Summary'!D2-'Summer 26'!L2-'Fall 26 (compressed)'!K2-'Winter 26-27'!L2-'Spring 27 (compressed)'!K2</f>
        <v>-0.11933333333333351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32"/>
      <c r="C4" s="133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22" t="s">
        <v>13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4"/>
    </row>
    <row r="26" spans="1:18" ht="88.5" customHeight="1" x14ac:dyDescent="0.25">
      <c r="A26" s="125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7"/>
    </row>
    <row r="27" spans="1:18" x14ac:dyDescent="0.25">
      <c r="A27" s="128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3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F19" sqref="F19:F20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18" t="s">
        <v>18</v>
      </c>
      <c r="H1" s="119"/>
      <c r="I1" s="120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34" t="str">
        <f>'2026-27 Summary'!C2</f>
        <v>PHYS</v>
      </c>
      <c r="H2" s="134"/>
      <c r="I2" s="134"/>
      <c r="J2" s="11">
        <f>'2026-27 Summary'!D2</f>
        <v>9.5</v>
      </c>
      <c r="K2" s="4">
        <f>SUM(K7:K42)</f>
        <v>4.6393333333333331</v>
      </c>
      <c r="L2" s="12">
        <f>SUM(L7:L42)</f>
        <v>2280</v>
      </c>
      <c r="M2" s="13">
        <f>SUM(M7:M42)</f>
        <v>76</v>
      </c>
      <c r="N2" s="13">
        <f>L2/K2</f>
        <v>491.44992096565602</v>
      </c>
      <c r="O2" s="6">
        <f>M2/K2</f>
        <v>16.381664032188535</v>
      </c>
      <c r="P2"/>
    </row>
    <row r="3" spans="1:17" ht="19.5" customHeight="1" x14ac:dyDescent="0.25">
      <c r="A3" s="1"/>
      <c r="G3" s="94"/>
      <c r="H3" s="116" t="s">
        <v>57</v>
      </c>
      <c r="I3" s="116"/>
      <c r="J3" s="117"/>
      <c r="K3" s="4">
        <f>'2026-27 Summary'!D2-'Summer 26'!L2-'Fall 26 (compressed)'!K2-'Winter 26-27'!L2-'Spring 27 (compressed)'!K2</f>
        <v>-0.11933333333333351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32" t="s">
        <v>122</v>
      </c>
      <c r="C4" s="13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 s="139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40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 t="s">
        <v>103</v>
      </c>
      <c r="C7" s="50" t="s">
        <v>45</v>
      </c>
      <c r="D7" s="50" t="s">
        <v>104</v>
      </c>
      <c r="E7" s="50">
        <v>54</v>
      </c>
      <c r="F7" s="31">
        <v>48</v>
      </c>
      <c r="G7" s="50">
        <v>2</v>
      </c>
      <c r="H7" s="66">
        <f t="shared" ref="H7:H22" si="0">F7*G7</f>
        <v>96</v>
      </c>
      <c r="I7" s="72">
        <v>4</v>
      </c>
      <c r="J7" s="110">
        <v>4</v>
      </c>
      <c r="K7" s="65">
        <f t="shared" ref="K7" si="1">J7*G7/15</f>
        <v>0.53333333333333333</v>
      </c>
      <c r="L7" s="66">
        <f t="shared" ref="L7" si="2">(H7*I7)</f>
        <v>384</v>
      </c>
      <c r="M7" s="67">
        <f>L7/30</f>
        <v>12.8</v>
      </c>
      <c r="N7" s="65">
        <f t="shared" ref="N7" si="3">L7/K7</f>
        <v>720</v>
      </c>
      <c r="O7" s="65">
        <f>M7/K7</f>
        <v>24</v>
      </c>
      <c r="P7" s="52"/>
    </row>
    <row r="8" spans="1:17" ht="15.75" customHeight="1" x14ac:dyDescent="0.25">
      <c r="A8" s="50" t="s">
        <v>102</v>
      </c>
      <c r="B8" s="50" t="s">
        <v>105</v>
      </c>
      <c r="C8" s="50" t="s">
        <v>45</v>
      </c>
      <c r="D8" s="50" t="s">
        <v>104</v>
      </c>
      <c r="E8" s="50">
        <v>27</v>
      </c>
      <c r="F8" s="31">
        <v>24</v>
      </c>
      <c r="G8" s="50">
        <v>4</v>
      </c>
      <c r="H8" s="66">
        <f t="shared" si="0"/>
        <v>96</v>
      </c>
      <c r="I8" s="72">
        <v>3</v>
      </c>
      <c r="J8" s="111">
        <v>2.63</v>
      </c>
      <c r="K8" s="65">
        <f t="shared" ref="K8:K42" si="4">J8*G8/15</f>
        <v>0.70133333333333325</v>
      </c>
      <c r="L8" s="66">
        <f t="shared" ref="L8:L42" si="5">(H8*I8)</f>
        <v>288</v>
      </c>
      <c r="M8" s="67">
        <f t="shared" ref="M8:M42" si="6">L8/30</f>
        <v>9.6</v>
      </c>
      <c r="N8" s="65">
        <f t="shared" ref="N8:N42" si="7">L8/K8</f>
        <v>410.64638783269965</v>
      </c>
      <c r="O8" s="65">
        <f>M8/K8</f>
        <v>13.688212927756656</v>
      </c>
      <c r="P8" s="52"/>
    </row>
    <row r="9" spans="1:17" ht="15.75" customHeight="1" x14ac:dyDescent="0.25">
      <c r="A9" s="50" t="s">
        <v>102</v>
      </c>
      <c r="B9" s="50" t="s">
        <v>106</v>
      </c>
      <c r="C9" s="50" t="s">
        <v>45</v>
      </c>
      <c r="D9" s="50" t="s">
        <v>104</v>
      </c>
      <c r="E9" s="50">
        <v>27</v>
      </c>
      <c r="F9" s="31">
        <v>24</v>
      </c>
      <c r="G9" s="50">
        <v>1</v>
      </c>
      <c r="H9" s="66">
        <f t="shared" si="0"/>
        <v>24</v>
      </c>
      <c r="I9" s="72">
        <v>4</v>
      </c>
      <c r="J9" s="112">
        <v>4</v>
      </c>
      <c r="K9" s="65">
        <f t="shared" si="4"/>
        <v>0.26666666666666666</v>
      </c>
      <c r="L9" s="66">
        <f t="shared" si="5"/>
        <v>96</v>
      </c>
      <c r="M9" s="67">
        <f t="shared" si="6"/>
        <v>3.2</v>
      </c>
      <c r="N9" s="65">
        <f t="shared" si="7"/>
        <v>360</v>
      </c>
      <c r="O9" s="65">
        <f t="shared" ref="O9:O42" si="8">M9/K9</f>
        <v>12</v>
      </c>
      <c r="P9" s="52"/>
    </row>
    <row r="10" spans="1:17" ht="15.75" customHeight="1" x14ac:dyDescent="0.25">
      <c r="A10" s="50" t="s">
        <v>102</v>
      </c>
      <c r="B10" s="50" t="s">
        <v>105</v>
      </c>
      <c r="C10" s="50" t="s">
        <v>45</v>
      </c>
      <c r="D10" s="50" t="s">
        <v>104</v>
      </c>
      <c r="E10" s="50">
        <v>27</v>
      </c>
      <c r="F10" s="31">
        <v>24</v>
      </c>
      <c r="G10" s="50">
        <v>1</v>
      </c>
      <c r="H10" s="66">
        <f t="shared" si="0"/>
        <v>24</v>
      </c>
      <c r="I10" s="72">
        <v>3</v>
      </c>
      <c r="J10" s="111">
        <v>2.63</v>
      </c>
      <c r="K10" s="65">
        <f t="shared" si="4"/>
        <v>0.17533333333333331</v>
      </c>
      <c r="L10" s="66">
        <f t="shared" si="5"/>
        <v>72</v>
      </c>
      <c r="M10" s="67">
        <f t="shared" si="6"/>
        <v>2.4</v>
      </c>
      <c r="N10" s="65">
        <f t="shared" si="7"/>
        <v>410.64638783269965</v>
      </c>
      <c r="O10" s="65">
        <f t="shared" si="8"/>
        <v>13.688212927756656</v>
      </c>
      <c r="P10" s="52"/>
    </row>
    <row r="11" spans="1:17" ht="15.75" customHeight="1" x14ac:dyDescent="0.25">
      <c r="A11" s="50" t="s">
        <v>102</v>
      </c>
      <c r="B11" s="50" t="s">
        <v>107</v>
      </c>
      <c r="C11" s="50" t="s">
        <v>45</v>
      </c>
      <c r="D11" s="50" t="s">
        <v>104</v>
      </c>
      <c r="E11" s="50">
        <v>47</v>
      </c>
      <c r="F11" s="31">
        <v>48</v>
      </c>
      <c r="G11" s="50">
        <v>1</v>
      </c>
      <c r="H11" s="66">
        <f t="shared" si="0"/>
        <v>48</v>
      </c>
      <c r="I11" s="72">
        <v>4</v>
      </c>
      <c r="J11" s="110">
        <v>4</v>
      </c>
      <c r="K11" s="65">
        <f t="shared" si="4"/>
        <v>0.26666666666666666</v>
      </c>
      <c r="L11" s="66">
        <f t="shared" si="5"/>
        <v>192</v>
      </c>
      <c r="M11" s="67">
        <f t="shared" si="6"/>
        <v>6.4</v>
      </c>
      <c r="N11" s="65">
        <f t="shared" si="7"/>
        <v>720</v>
      </c>
      <c r="O11" s="65">
        <f t="shared" si="8"/>
        <v>24</v>
      </c>
      <c r="P11" s="52"/>
    </row>
    <row r="12" spans="1:17" ht="15.75" customHeight="1" x14ac:dyDescent="0.25">
      <c r="A12" s="50" t="s">
        <v>102</v>
      </c>
      <c r="B12" s="50" t="s">
        <v>108</v>
      </c>
      <c r="C12" s="50" t="s">
        <v>45</v>
      </c>
      <c r="D12" s="50" t="s">
        <v>104</v>
      </c>
      <c r="E12" s="50">
        <v>24</v>
      </c>
      <c r="F12" s="50">
        <v>24</v>
      </c>
      <c r="G12" s="50">
        <v>2</v>
      </c>
      <c r="H12" s="66">
        <f t="shared" si="0"/>
        <v>48</v>
      </c>
      <c r="I12" s="72">
        <v>3</v>
      </c>
      <c r="J12" s="111">
        <v>2.63</v>
      </c>
      <c r="K12" s="65">
        <f t="shared" si="4"/>
        <v>0.35066666666666663</v>
      </c>
      <c r="L12" s="66">
        <f t="shared" si="5"/>
        <v>144</v>
      </c>
      <c r="M12" s="67">
        <f t="shared" si="6"/>
        <v>4.8</v>
      </c>
      <c r="N12" s="65">
        <f t="shared" si="7"/>
        <v>410.64638783269965</v>
      </c>
      <c r="O12" s="65">
        <f t="shared" si="8"/>
        <v>13.688212927756656</v>
      </c>
      <c r="P12" s="52"/>
    </row>
    <row r="13" spans="1:17" ht="15.75" customHeight="1" x14ac:dyDescent="0.25">
      <c r="A13" s="50" t="s">
        <v>102</v>
      </c>
      <c r="B13" s="50" t="s">
        <v>107</v>
      </c>
      <c r="C13" s="50" t="s">
        <v>45</v>
      </c>
      <c r="D13" s="50" t="s">
        <v>104</v>
      </c>
      <c r="E13" s="50" t="s">
        <v>115</v>
      </c>
      <c r="F13" s="31">
        <v>48</v>
      </c>
      <c r="G13" s="50">
        <v>1</v>
      </c>
      <c r="H13" s="66">
        <f t="shared" si="0"/>
        <v>48</v>
      </c>
      <c r="I13" s="72">
        <v>4</v>
      </c>
      <c r="J13" s="112">
        <v>4</v>
      </c>
      <c r="K13" s="65">
        <f t="shared" si="4"/>
        <v>0.26666666666666666</v>
      </c>
      <c r="L13" s="66">
        <f t="shared" si="5"/>
        <v>192</v>
      </c>
      <c r="M13" s="67">
        <f t="shared" si="6"/>
        <v>6.4</v>
      </c>
      <c r="N13" s="65">
        <f t="shared" si="7"/>
        <v>720</v>
      </c>
      <c r="O13" s="65">
        <f t="shared" si="8"/>
        <v>24</v>
      </c>
      <c r="P13" s="52"/>
    </row>
    <row r="14" spans="1:17" ht="15.75" customHeight="1" x14ac:dyDescent="0.25">
      <c r="A14" s="50" t="s">
        <v>102</v>
      </c>
      <c r="B14" s="50" t="s">
        <v>108</v>
      </c>
      <c r="C14" s="50" t="s">
        <v>45</v>
      </c>
      <c r="D14" s="50" t="s">
        <v>104</v>
      </c>
      <c r="E14" s="50" t="s">
        <v>115</v>
      </c>
      <c r="F14" s="31">
        <v>24</v>
      </c>
      <c r="G14" s="50">
        <v>2</v>
      </c>
      <c r="H14" s="66">
        <f t="shared" si="0"/>
        <v>48</v>
      </c>
      <c r="I14" s="72">
        <v>3</v>
      </c>
      <c r="J14" s="111">
        <v>2.63</v>
      </c>
      <c r="K14" s="65">
        <f t="shared" si="4"/>
        <v>0.35066666666666663</v>
      </c>
      <c r="L14" s="66">
        <f t="shared" si="5"/>
        <v>144</v>
      </c>
      <c r="M14" s="67">
        <f t="shared" si="6"/>
        <v>4.8</v>
      </c>
      <c r="N14" s="65">
        <f t="shared" si="7"/>
        <v>410.64638783269965</v>
      </c>
      <c r="O14" s="65">
        <f t="shared" si="8"/>
        <v>13.688212927756656</v>
      </c>
      <c r="P14" s="52"/>
    </row>
    <row r="15" spans="1:17" ht="15.75" customHeight="1" x14ac:dyDescent="0.25">
      <c r="A15" s="50" t="s">
        <v>102</v>
      </c>
      <c r="B15" s="50" t="s">
        <v>110</v>
      </c>
      <c r="C15" s="50" t="s">
        <v>45</v>
      </c>
      <c r="D15" s="50" t="s">
        <v>104</v>
      </c>
      <c r="E15" s="50">
        <v>51</v>
      </c>
      <c r="F15" s="31">
        <v>48</v>
      </c>
      <c r="G15" s="50">
        <v>1</v>
      </c>
      <c r="H15" s="66">
        <f t="shared" si="0"/>
        <v>48</v>
      </c>
      <c r="I15" s="72">
        <v>4</v>
      </c>
      <c r="J15" s="112">
        <v>4</v>
      </c>
      <c r="K15" s="65">
        <f t="shared" si="4"/>
        <v>0.26666666666666666</v>
      </c>
      <c r="L15" s="66">
        <f t="shared" si="5"/>
        <v>192</v>
      </c>
      <c r="M15" s="67">
        <f t="shared" si="6"/>
        <v>6.4</v>
      </c>
      <c r="N15" s="65">
        <f t="shared" si="7"/>
        <v>720</v>
      </c>
      <c r="O15" s="65">
        <f t="shared" si="8"/>
        <v>24</v>
      </c>
      <c r="P15" s="52"/>
    </row>
    <row r="16" spans="1:17" ht="15.75" customHeight="1" x14ac:dyDescent="0.25">
      <c r="A16" s="50" t="s">
        <v>102</v>
      </c>
      <c r="B16" s="50" t="s">
        <v>111</v>
      </c>
      <c r="C16" s="50" t="s">
        <v>45</v>
      </c>
      <c r="D16" s="50" t="s">
        <v>104</v>
      </c>
      <c r="E16" s="50">
        <v>26</v>
      </c>
      <c r="F16" s="31">
        <v>24</v>
      </c>
      <c r="G16" s="50">
        <v>2</v>
      </c>
      <c r="H16" s="66">
        <f t="shared" si="0"/>
        <v>48</v>
      </c>
      <c r="I16" s="72">
        <v>3</v>
      </c>
      <c r="J16" s="111">
        <v>2.63</v>
      </c>
      <c r="K16" s="65">
        <f t="shared" si="4"/>
        <v>0.35066666666666663</v>
      </c>
      <c r="L16" s="66">
        <f t="shared" si="5"/>
        <v>144</v>
      </c>
      <c r="M16" s="67">
        <f t="shared" si="6"/>
        <v>4.8</v>
      </c>
      <c r="N16" s="65">
        <f t="shared" si="7"/>
        <v>410.64638783269965</v>
      </c>
      <c r="O16" s="65">
        <f t="shared" si="8"/>
        <v>13.688212927756656</v>
      </c>
      <c r="P16" s="52"/>
    </row>
    <row r="17" spans="1:16" ht="15.75" customHeight="1" x14ac:dyDescent="0.25">
      <c r="A17" s="50" t="s">
        <v>102</v>
      </c>
      <c r="B17" s="50" t="s">
        <v>116</v>
      </c>
      <c r="C17" s="50" t="s">
        <v>45</v>
      </c>
      <c r="D17" s="50" t="s">
        <v>104</v>
      </c>
      <c r="E17" s="50">
        <v>25</v>
      </c>
      <c r="F17" s="31">
        <v>24</v>
      </c>
      <c r="G17" s="50">
        <v>1</v>
      </c>
      <c r="H17" s="66">
        <f t="shared" si="0"/>
        <v>24</v>
      </c>
      <c r="I17" s="72">
        <v>4</v>
      </c>
      <c r="J17" s="112">
        <v>4</v>
      </c>
      <c r="K17" s="65">
        <f t="shared" si="4"/>
        <v>0.26666666666666666</v>
      </c>
      <c r="L17" s="66">
        <f t="shared" si="5"/>
        <v>96</v>
      </c>
      <c r="M17" s="67">
        <f t="shared" si="6"/>
        <v>3.2</v>
      </c>
      <c r="N17" s="65">
        <f t="shared" si="7"/>
        <v>360</v>
      </c>
      <c r="O17" s="65">
        <f t="shared" si="8"/>
        <v>12</v>
      </c>
      <c r="P17" s="52"/>
    </row>
    <row r="18" spans="1:16" ht="15.75" customHeight="1" x14ac:dyDescent="0.25">
      <c r="A18" s="50" t="s">
        <v>102</v>
      </c>
      <c r="B18" s="50" t="s">
        <v>111</v>
      </c>
      <c r="C18" s="50" t="s">
        <v>45</v>
      </c>
      <c r="D18" s="50" t="s">
        <v>104</v>
      </c>
      <c r="E18" s="50">
        <v>25</v>
      </c>
      <c r="F18" s="31">
        <v>24</v>
      </c>
      <c r="G18" s="50">
        <v>1</v>
      </c>
      <c r="H18" s="66">
        <f t="shared" si="0"/>
        <v>24</v>
      </c>
      <c r="I18" s="72">
        <v>3</v>
      </c>
      <c r="J18" s="111">
        <v>2.63</v>
      </c>
      <c r="K18" s="65">
        <f t="shared" si="4"/>
        <v>0.17533333333333331</v>
      </c>
      <c r="L18" s="66">
        <f t="shared" si="5"/>
        <v>72</v>
      </c>
      <c r="M18" s="67">
        <f t="shared" si="6"/>
        <v>2.4</v>
      </c>
      <c r="N18" s="65">
        <f t="shared" si="7"/>
        <v>410.64638783269965</v>
      </c>
      <c r="O18" s="65">
        <f t="shared" si="8"/>
        <v>13.688212927756656</v>
      </c>
      <c r="P18" s="52"/>
    </row>
    <row r="19" spans="1:16" ht="15.75" customHeight="1" x14ac:dyDescent="0.25">
      <c r="A19" s="50" t="s">
        <v>102</v>
      </c>
      <c r="B19" s="50" t="s">
        <v>117</v>
      </c>
      <c r="C19" s="50" t="s">
        <v>45</v>
      </c>
      <c r="D19" s="50" t="s">
        <v>104</v>
      </c>
      <c r="E19" s="50">
        <v>23</v>
      </c>
      <c r="F19" s="114">
        <v>20</v>
      </c>
      <c r="G19" s="50">
        <v>1</v>
      </c>
      <c r="H19" s="66">
        <v>24</v>
      </c>
      <c r="I19" s="72">
        <v>2</v>
      </c>
      <c r="J19" s="112">
        <v>2</v>
      </c>
      <c r="K19" s="65">
        <f t="shared" si="4"/>
        <v>0.13333333333333333</v>
      </c>
      <c r="L19" s="66">
        <f t="shared" si="5"/>
        <v>48</v>
      </c>
      <c r="M19" s="67">
        <f t="shared" si="6"/>
        <v>1.6</v>
      </c>
      <c r="N19" s="65">
        <f t="shared" si="7"/>
        <v>360</v>
      </c>
      <c r="O19" s="65">
        <f t="shared" si="8"/>
        <v>12</v>
      </c>
      <c r="P19" s="52"/>
    </row>
    <row r="20" spans="1:16" ht="15.75" customHeight="1" x14ac:dyDescent="0.25">
      <c r="A20" s="50" t="s">
        <v>102</v>
      </c>
      <c r="B20" s="50" t="s">
        <v>118</v>
      </c>
      <c r="C20" s="50" t="s">
        <v>45</v>
      </c>
      <c r="D20" s="50" t="s">
        <v>104</v>
      </c>
      <c r="E20" s="50">
        <v>23</v>
      </c>
      <c r="F20" s="115">
        <v>20</v>
      </c>
      <c r="G20" s="50">
        <v>1</v>
      </c>
      <c r="H20" s="66">
        <v>24</v>
      </c>
      <c r="I20" s="72">
        <v>3</v>
      </c>
      <c r="J20" s="111">
        <v>2.63</v>
      </c>
      <c r="K20" s="65">
        <f t="shared" si="4"/>
        <v>0.17533333333333331</v>
      </c>
      <c r="L20" s="66">
        <f t="shared" si="5"/>
        <v>72</v>
      </c>
      <c r="M20" s="67">
        <f t="shared" si="6"/>
        <v>2.4</v>
      </c>
      <c r="N20" s="65">
        <f t="shared" si="7"/>
        <v>410.64638783269965</v>
      </c>
      <c r="O20" s="65">
        <f t="shared" si="8"/>
        <v>13.688212927756656</v>
      </c>
      <c r="P20" s="52"/>
    </row>
    <row r="21" spans="1:16" ht="15.75" customHeight="1" x14ac:dyDescent="0.25">
      <c r="A21" s="50" t="s">
        <v>102</v>
      </c>
      <c r="B21" s="41" t="s">
        <v>119</v>
      </c>
      <c r="C21" s="50" t="s">
        <v>45</v>
      </c>
      <c r="D21" s="50" t="s">
        <v>104</v>
      </c>
      <c r="E21" s="50">
        <v>26</v>
      </c>
      <c r="F21" s="50">
        <v>24</v>
      </c>
      <c r="G21" s="50">
        <v>1</v>
      </c>
      <c r="H21" s="66">
        <f t="shared" si="0"/>
        <v>24</v>
      </c>
      <c r="I21" s="72">
        <v>3</v>
      </c>
      <c r="J21" s="112">
        <v>3</v>
      </c>
      <c r="K21" s="65">
        <f t="shared" si="4"/>
        <v>0.2</v>
      </c>
      <c r="L21" s="66">
        <f t="shared" si="5"/>
        <v>72</v>
      </c>
      <c r="M21" s="67">
        <f t="shared" si="6"/>
        <v>2.4</v>
      </c>
      <c r="N21" s="65">
        <f t="shared" si="7"/>
        <v>360</v>
      </c>
      <c r="O21" s="65">
        <f t="shared" si="8"/>
        <v>11.999999999999998</v>
      </c>
      <c r="P21" s="52"/>
    </row>
    <row r="22" spans="1:16" ht="15.75" customHeight="1" x14ac:dyDescent="0.25">
      <c r="A22" s="50" t="s">
        <v>102</v>
      </c>
      <c r="B22" s="41" t="s">
        <v>120</v>
      </c>
      <c r="C22" s="50" t="s">
        <v>45</v>
      </c>
      <c r="D22" s="50" t="s">
        <v>104</v>
      </c>
      <c r="E22" s="50">
        <v>26</v>
      </c>
      <c r="F22" s="50">
        <v>24</v>
      </c>
      <c r="G22" s="50">
        <v>1</v>
      </c>
      <c r="H22" s="66">
        <f t="shared" si="0"/>
        <v>24</v>
      </c>
      <c r="I22" s="72">
        <v>3</v>
      </c>
      <c r="J22" s="112">
        <v>2.4</v>
      </c>
      <c r="K22" s="65">
        <f t="shared" si="4"/>
        <v>0.16</v>
      </c>
      <c r="L22" s="66">
        <f t="shared" si="5"/>
        <v>72</v>
      </c>
      <c r="M22" s="67">
        <f t="shared" si="6"/>
        <v>2.4</v>
      </c>
      <c r="N22" s="65">
        <f t="shared" si="7"/>
        <v>450</v>
      </c>
      <c r="O22" s="65">
        <f t="shared" si="8"/>
        <v>15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ref="H23:H40" si="9">F23*G23</f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9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9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9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9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9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9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9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9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9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9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9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9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9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9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9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9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9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10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10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22" t="s">
        <v>13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4"/>
    </row>
    <row r="44" spans="1:17" s="44" customFormat="1" ht="60.7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  <c r="Q44"/>
    </row>
    <row r="45" spans="1:17" x14ac:dyDescent="0.25">
      <c r="A45" s="128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D23:D42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C23:C42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4">
        <v>9.5</v>
      </c>
      <c r="E2" s="4">
        <f>SUM('Summer 26'!L2,'Fall 26 (compressed)'!K2,'Winter 26-27'!L2,'Spring 27 (compressed)'!K2)</f>
        <v>9.6193333333333335</v>
      </c>
      <c r="F2" s="4">
        <f>'Summer 26'!M2+'Fall 26 (compressed)'!L2+'Winter 26-27'!M2+'Spring 27 (compressed)'!L2</f>
        <v>4800</v>
      </c>
      <c r="G2" s="4">
        <f>SUM('Summer 26'!N2,'Fall 26 (compressed)'!M2,'Winter 26-27'!N2,'Spring 27 (compressed)'!M2)</f>
        <v>160</v>
      </c>
      <c r="H2" s="6">
        <f>F2/E2</f>
        <v>498.9950793540786</v>
      </c>
      <c r="I2" s="92">
        <f>G2/E2</f>
        <v>16.633169311802618</v>
      </c>
    </row>
    <row r="3" spans="1:14" x14ac:dyDescent="0.25">
      <c r="D3" t="s">
        <v>40</v>
      </c>
      <c r="H3" t="s">
        <v>57</v>
      </c>
    </row>
    <row r="4" spans="1:14" x14ac:dyDescent="0.25">
      <c r="D4" s="105">
        <v>9.06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9">
        <v>0.62</v>
      </c>
      <c r="F7" s="99">
        <v>4.2300000000000004</v>
      </c>
    </row>
    <row r="8" spans="1:14" x14ac:dyDescent="0.25">
      <c r="D8" s="86" t="s">
        <v>11</v>
      </c>
      <c r="E8" s="99">
        <v>12.1</v>
      </c>
      <c r="F8" s="99">
        <v>72.930000000000007</v>
      </c>
    </row>
    <row r="9" spans="1:14" x14ac:dyDescent="0.25">
      <c r="D9" s="86" t="s">
        <v>29</v>
      </c>
      <c r="E9" s="99">
        <v>602.27</v>
      </c>
      <c r="F9" s="99">
        <v>524.61</v>
      </c>
    </row>
    <row r="10" spans="1:14" x14ac:dyDescent="0.25">
      <c r="D10" s="86" t="s">
        <v>56</v>
      </c>
      <c r="E10" s="100">
        <v>19.64</v>
      </c>
      <c r="F10" s="100">
        <v>17.260000000000002</v>
      </c>
    </row>
    <row r="11" spans="1:14" x14ac:dyDescent="0.25">
      <c r="D11" s="86"/>
      <c r="E11" s="96"/>
      <c r="F11" s="96"/>
    </row>
    <row r="12" spans="1:14" x14ac:dyDescent="0.25">
      <c r="E12" s="141" t="s">
        <v>79</v>
      </c>
      <c r="F12" s="142"/>
      <c r="G12" s="142"/>
      <c r="H12" s="143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9">
        <f>AVERAGE(E19:E23)</f>
        <v>6.8159999999999998</v>
      </c>
      <c r="F14" s="99">
        <f>AVERAGE(F19:F23)</f>
        <v>101.97800000000001</v>
      </c>
      <c r="G14" s="99">
        <f>AVERAGE(G19:G23)</f>
        <v>458.18799999999993</v>
      </c>
      <c r="H14" s="99">
        <f>AVERAGE(H19:H23)</f>
        <v>14.806000000000001</v>
      </c>
    </row>
    <row r="17" spans="4:8" x14ac:dyDescent="0.25">
      <c r="E17" s="141" t="s">
        <v>80</v>
      </c>
      <c r="F17" s="142"/>
      <c r="G17" s="142"/>
      <c r="H17" s="143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97">
        <v>6.46</v>
      </c>
      <c r="F19" s="97">
        <v>94.41</v>
      </c>
      <c r="G19" s="97">
        <v>465.41</v>
      </c>
      <c r="H19" s="97">
        <v>14.61</v>
      </c>
    </row>
    <row r="20" spans="4:8" x14ac:dyDescent="0.25">
      <c r="D20" s="86" t="s">
        <v>27</v>
      </c>
      <c r="E20" s="97">
        <v>5.99</v>
      </c>
      <c r="F20" s="97">
        <v>73.08</v>
      </c>
      <c r="G20" s="97">
        <v>373.1</v>
      </c>
      <c r="H20" s="97">
        <v>12.19</v>
      </c>
    </row>
    <row r="21" spans="4:8" x14ac:dyDescent="0.25">
      <c r="D21" s="86" t="s">
        <v>33</v>
      </c>
      <c r="E21" s="97">
        <v>6.3</v>
      </c>
      <c r="F21" s="97">
        <v>89.1</v>
      </c>
      <c r="G21" s="97">
        <v>435.01</v>
      </c>
      <c r="H21" s="97">
        <v>14.14</v>
      </c>
    </row>
    <row r="22" spans="4:8" x14ac:dyDescent="0.25">
      <c r="D22" s="86" t="s">
        <v>41</v>
      </c>
      <c r="E22" s="98">
        <v>7.09</v>
      </c>
      <c r="F22" s="98">
        <v>119.94</v>
      </c>
      <c r="G22" s="98">
        <v>517.91</v>
      </c>
      <c r="H22" s="98">
        <v>16.91</v>
      </c>
    </row>
    <row r="23" spans="4:8" x14ac:dyDescent="0.25">
      <c r="D23" s="86" t="s">
        <v>64</v>
      </c>
      <c r="E23" s="21">
        <v>8.24</v>
      </c>
      <c r="F23" s="21">
        <v>133.36000000000001</v>
      </c>
      <c r="G23" s="21">
        <v>499.51</v>
      </c>
      <c r="H23" s="21">
        <v>16.18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18" t="s">
        <v>18</v>
      </c>
      <c r="H1" s="119"/>
      <c r="I1" s="120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2" t="s">
        <v>60</v>
      </c>
      <c r="G2" s="121" t="str">
        <f>'2026-27 Summary'!C2</f>
        <v>PHYS</v>
      </c>
      <c r="H2" s="121"/>
      <c r="I2" s="121"/>
      <c r="J2" s="11">
        <f>'2026-27 Summary'!D2</f>
        <v>9.5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55"/>
      <c r="B3" s="155"/>
      <c r="C3" s="155"/>
      <c r="D3" s="155"/>
      <c r="E3" s="155"/>
      <c r="F3" s="155"/>
      <c r="G3" s="155"/>
      <c r="H3" s="116" t="s">
        <v>57</v>
      </c>
      <c r="I3" s="116"/>
      <c r="J3" s="117"/>
      <c r="K3" s="4">
        <f>'2026-27 Summary'!D2-'Proposed Additions'!K2-'Summer 26'!L2-'Fall 26 (compressed)'!K2-'Winter 26-27'!L2-'Spring 27 (compressed)'!K2</f>
        <v>-0.11933333333333351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32"/>
      <c r="C4" s="13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44" t="s">
        <v>20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5"/>
    </row>
    <row r="17" spans="1:16" x14ac:dyDescent="0.25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8"/>
    </row>
    <row r="18" spans="1:16" x14ac:dyDescent="0.25">
      <c r="A18" s="149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1"/>
    </row>
    <row r="19" spans="1:16" x14ac:dyDescent="0.25">
      <c r="A19" s="149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1"/>
    </row>
    <row r="20" spans="1:16" x14ac:dyDescent="0.25">
      <c r="A20" s="149"/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1"/>
    </row>
    <row r="21" spans="1:16" x14ac:dyDescent="0.25">
      <c r="A21" s="152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678240-7877-4609-8F0C-29CE548B0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F32B59-83DF-4FAE-A452-0375178D05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9DA7F-7153-44A8-8D4D-6B1C5BBE7E86}">
  <ds:schemaRefs>
    <ds:schemaRef ds:uri="e9f71d77-b833-4dc2-bebd-372b0fbd666b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